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H25" i="1"/>
  <c r="H26" i="1"/>
  <c r="N21" i="1"/>
  <c r="O21" i="1" s="1"/>
  <c r="N22" i="1"/>
  <c r="O22" i="1" s="1"/>
  <c r="N23" i="1"/>
  <c r="N24" i="1"/>
  <c r="O24" i="1" s="1"/>
  <c r="N25" i="1"/>
  <c r="O25" i="1" s="1"/>
  <c r="N26" i="1"/>
  <c r="N27" i="1"/>
  <c r="N28" i="1"/>
  <c r="O28" i="1" s="1"/>
  <c r="N29" i="1"/>
  <c r="O29" i="1" s="1"/>
  <c r="N30" i="1"/>
  <c r="O30" i="1" s="1"/>
  <c r="N31" i="1"/>
  <c r="N32" i="1"/>
  <c r="O32" i="1" s="1"/>
  <c r="N33" i="1"/>
  <c r="O33" i="1" s="1"/>
  <c r="N34" i="1"/>
  <c r="O34" i="1" s="1"/>
  <c r="N35" i="1"/>
  <c r="N36" i="1"/>
  <c r="O36" i="1" s="1"/>
  <c r="N37" i="1"/>
  <c r="O37" i="1" s="1"/>
  <c r="N38" i="1"/>
  <c r="O38" i="1" s="1"/>
  <c r="N39" i="1"/>
  <c r="N40" i="1"/>
  <c r="O40" i="1" s="1"/>
  <c r="N41" i="1"/>
  <c r="O41" i="1" s="1"/>
  <c r="N42" i="1"/>
  <c r="O42" i="1" s="1"/>
  <c r="N43" i="1"/>
  <c r="N44" i="1"/>
  <c r="O44" i="1" s="1"/>
  <c r="N45" i="1"/>
  <c r="O45" i="1" s="1"/>
  <c r="N46" i="1"/>
  <c r="O46" i="1" s="1"/>
  <c r="O43" i="1"/>
  <c r="L46" i="1"/>
  <c r="K39" i="1"/>
  <c r="K40" i="1"/>
  <c r="K41" i="1"/>
  <c r="K42" i="1"/>
  <c r="L42" i="1" s="1"/>
  <c r="K43" i="1"/>
  <c r="L43" i="1" s="1"/>
  <c r="K44" i="1"/>
  <c r="L44" i="1" s="1"/>
  <c r="K45" i="1"/>
  <c r="L45" i="1" s="1"/>
  <c r="K46" i="1"/>
  <c r="I41" i="1"/>
  <c r="I42" i="1"/>
  <c r="I43" i="1"/>
  <c r="I44" i="1"/>
  <c r="I45" i="1"/>
  <c r="I46" i="1"/>
  <c r="H41" i="1"/>
  <c r="H42" i="1"/>
  <c r="H43" i="1"/>
  <c r="H44" i="1"/>
  <c r="H45" i="1"/>
  <c r="H46" i="1"/>
  <c r="E33" i="1"/>
  <c r="E34" i="1"/>
  <c r="E35" i="1"/>
  <c r="F35" i="1" s="1"/>
  <c r="E36" i="1"/>
  <c r="F36" i="1" s="1"/>
  <c r="E37" i="1"/>
  <c r="E38" i="1"/>
  <c r="E39" i="1"/>
  <c r="F39" i="1" s="1"/>
  <c r="E40" i="1"/>
  <c r="F40" i="1" s="1"/>
  <c r="E41" i="1"/>
  <c r="E42" i="1"/>
  <c r="F42" i="1" s="1"/>
  <c r="E43" i="1"/>
  <c r="F43" i="1" s="1"/>
  <c r="E45" i="1"/>
  <c r="E46" i="1"/>
  <c r="F13" i="1"/>
  <c r="F14" i="1"/>
  <c r="F15" i="1"/>
  <c r="F16" i="1"/>
  <c r="F17" i="1"/>
  <c r="F19" i="1"/>
  <c r="F20" i="1"/>
  <c r="F21" i="1"/>
  <c r="F22" i="1"/>
  <c r="F23" i="1"/>
  <c r="F24" i="1"/>
  <c r="F25" i="1"/>
  <c r="F26" i="1"/>
  <c r="F27" i="1"/>
  <c r="F30" i="1"/>
  <c r="F31" i="1"/>
  <c r="F32" i="1"/>
  <c r="F33" i="1"/>
  <c r="F34" i="1"/>
  <c r="F37" i="1"/>
  <c r="F38" i="1"/>
  <c r="F41" i="1"/>
  <c r="F45" i="1"/>
  <c r="F46" i="1"/>
  <c r="O23" i="1"/>
  <c r="O26" i="1"/>
  <c r="O27" i="1"/>
  <c r="O31" i="1"/>
  <c r="O35" i="1"/>
  <c r="O39" i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I28" i="1"/>
  <c r="I33" i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I26" i="1"/>
  <c r="H27" i="1"/>
  <c r="I27" i="1" s="1"/>
  <c r="H28" i="1"/>
  <c r="H29" i="1"/>
  <c r="I29" i="1" s="1"/>
  <c r="H30" i="1"/>
  <c r="I30" i="1" s="1"/>
  <c r="H31" i="1"/>
  <c r="I31" i="1" s="1"/>
  <c r="H32" i="1"/>
  <c r="I32" i="1" s="1"/>
  <c r="H33" i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L10" i="1"/>
  <c r="L11" i="1"/>
  <c r="L15" i="1"/>
  <c r="L26" i="1"/>
  <c r="L27" i="1"/>
  <c r="L31" i="1"/>
  <c r="L39" i="1"/>
  <c r="L40" i="1"/>
  <c r="K8" i="1"/>
  <c r="L8" i="1" s="1"/>
  <c r="K9" i="1"/>
  <c r="L9" i="1" s="1"/>
  <c r="K10" i="1"/>
  <c r="K11" i="1"/>
  <c r="K12" i="1"/>
  <c r="L12" i="1" s="1"/>
  <c r="K13" i="1"/>
  <c r="L13" i="1" s="1"/>
  <c r="K14" i="1"/>
  <c r="L14" i="1" s="1"/>
  <c r="K15" i="1"/>
  <c r="K16" i="1"/>
  <c r="L16" i="1" s="1"/>
  <c r="K17" i="1"/>
  <c r="L17" i="1" s="1"/>
  <c r="K18" i="1"/>
  <c r="K19" i="1"/>
  <c r="K20" i="1"/>
  <c r="L20" i="1" s="1"/>
  <c r="K21" i="1"/>
  <c r="L21" i="1" s="1"/>
  <c r="K22" i="1"/>
  <c r="K23" i="1"/>
  <c r="L23" i="1" s="1"/>
  <c r="K24" i="1"/>
  <c r="K25" i="1"/>
  <c r="L25" i="1" s="1"/>
  <c r="K26" i="1"/>
  <c r="K27" i="1"/>
  <c r="K28" i="1"/>
  <c r="L28" i="1" s="1"/>
  <c r="K29" i="1"/>
  <c r="L29" i="1" s="1"/>
  <c r="K30" i="1"/>
  <c r="L30" i="1" s="1"/>
  <c r="K31" i="1"/>
  <c r="K32" i="1"/>
  <c r="L32" i="1" s="1"/>
  <c r="K33" i="1"/>
  <c r="K34" i="1"/>
  <c r="L34" i="1" s="1"/>
  <c r="K35" i="1"/>
  <c r="L35" i="1" s="1"/>
  <c r="K36" i="1"/>
  <c r="L36" i="1" s="1"/>
  <c r="K37" i="1"/>
  <c r="L37" i="1" s="1"/>
  <c r="K38" i="1"/>
  <c r="L38" i="1" s="1"/>
  <c r="E14" i="1"/>
  <c r="E15" i="1"/>
  <c r="E16" i="1"/>
  <c r="E17" i="1"/>
  <c r="E18" i="1"/>
  <c r="F18" i="1" s="1"/>
  <c r="E19" i="1"/>
  <c r="E20" i="1"/>
  <c r="E21" i="1"/>
  <c r="E22" i="1"/>
  <c r="E23" i="1"/>
  <c r="E24" i="1"/>
  <c r="E25" i="1"/>
  <c r="E26" i="1"/>
  <c r="E27" i="1"/>
  <c r="E28" i="1"/>
  <c r="F28" i="1" s="1"/>
  <c r="E29" i="1"/>
  <c r="F29" i="1" s="1"/>
  <c r="E30" i="1"/>
  <c r="E31" i="1"/>
  <c r="E32" i="1"/>
  <c r="F8" i="1"/>
  <c r="E8" i="1"/>
  <c r="E9" i="1"/>
  <c r="F9" i="1" s="1"/>
  <c r="E11" i="1"/>
  <c r="F11" i="1" s="1"/>
  <c r="E12" i="1"/>
  <c r="E13" i="1"/>
  <c r="F12" i="1"/>
</calcChain>
</file>

<file path=xl/sharedStrings.xml><?xml version="1.0" encoding="utf-8"?>
<sst xmlns="http://schemas.openxmlformats.org/spreadsheetml/2006/main" count="60" uniqueCount="51">
  <si>
    <t>&lt;&lt;Նիկոլայ Նասիբյանի անվան Նոյեմբերյանի ԲԿ&gt;&gt; ՓԲԸ</t>
  </si>
  <si>
    <t>Ֆենոբարբիտալ 0.1</t>
  </si>
  <si>
    <t>Պիպեկուրոնիում բրոմիդ (Արդուան)  4մգ/10մլ</t>
  </si>
  <si>
    <t>Նատրիումի օքսիբուտիրատ  20%-10,0</t>
  </si>
  <si>
    <t xml:space="preserve">Բուպիվակային 0,5% 10մլ </t>
  </si>
  <si>
    <t>Դիֆենհիդրամին 0,05</t>
  </si>
  <si>
    <t>Պրեդնիզոլոն 5մգ</t>
  </si>
  <si>
    <t>Կալցիումի գլյուկոնատ 0,5</t>
  </si>
  <si>
    <t>Ստրոֆանտին 0,25մգ 1մլ</t>
  </si>
  <si>
    <t>Նիտրոգլիցերին, գլիցերիլ տրինիտրատ 2,0</t>
  </si>
  <si>
    <t>Պրոպաֆենոն 3.5 մգ/մլ -10 մլ</t>
  </si>
  <si>
    <t>Կատվախոտի հանուկ 0,02</t>
  </si>
  <si>
    <t>Կատվախոտի ոգեթուրմ 30մլ</t>
  </si>
  <si>
    <t>Վերապամիլ 40 մգ</t>
  </si>
  <si>
    <t>Պրոպրանոլոլ 40մգ</t>
  </si>
  <si>
    <t>Բ կոմպլեքս 2,0/ Թիամին</t>
  </si>
  <si>
    <t>Վիտամին Բ12 Ցիամկոբալամին 200 մկգ</t>
  </si>
  <si>
    <t>Վիկասոլ 1% 1,0/ Մենադիոն</t>
  </si>
  <si>
    <t xml:space="preserve">Վարֆարին </t>
  </si>
  <si>
    <t>Ֆիտոմենադիոն 2մգ/0,2մլ՝ ներարկիչով</t>
  </si>
  <si>
    <t>Ամօքսիցիլին նատրիում , քլավուլանաթթու/ կալիումի քլավուլանատ/  600մգ դեղափոշի ներարկման լուծույթի</t>
  </si>
  <si>
    <t>Ցինարիզին 25մգ</t>
  </si>
  <si>
    <t>Լոպերամիդ 2մգ</t>
  </si>
  <si>
    <t xml:space="preserve">Էթանոլ 96%/ սպիրտ բժշկական </t>
  </si>
  <si>
    <t>Յոդի սպիրտային լծթ 5% - 30մլ</t>
  </si>
  <si>
    <t>Անուշադրի սպիրտ 10% 30մլ/ Ամոնիումի հիդրօքսիդ</t>
  </si>
  <si>
    <t>Ֆուրացիլին փոշի  0,2/ Նիտրոֆուրալ</t>
  </si>
  <si>
    <t>Ֆուրացիլին քսուք 25,0/ Նիտրոֆուրալ</t>
  </si>
  <si>
    <t>Հակագանգրենոզ շիճուկ</t>
  </si>
  <si>
    <t>Ադենոզին 60մգ/20 մլ</t>
  </si>
  <si>
    <t>Ցիստոն</t>
  </si>
  <si>
    <t>Սևոֆլուրան հեղուկ շնչառման 100% 250 մլ</t>
  </si>
  <si>
    <t>Տրենտալ 5մլ  պենտոքսիֆիլին</t>
  </si>
  <si>
    <t xml:space="preserve">Քլորհեքսիդին Բիգլյուկոնատ 0,5% 1լ </t>
  </si>
  <si>
    <t>Պենտատրոպ 1% 5մլ</t>
  </si>
  <si>
    <t>Բարիումի սուլֆատ 100 գր</t>
  </si>
  <si>
    <t>Ջուր թորած 3000 մլ</t>
  </si>
  <si>
    <t>Ջրածնի պերօքսիդ 3% 100մլ</t>
  </si>
  <si>
    <t>Ջրածնի պերօքսիդ 30% (Պերհիդրոլ)</t>
  </si>
  <si>
    <t>Ակտիվացված ածուխ</t>
  </si>
  <si>
    <t>Ռենտգեն կոնտրաստ ներերակային ներարկման համար</t>
  </si>
  <si>
    <t>Ապրանքի անվանումը</t>
  </si>
  <si>
    <t>Քանակը</t>
  </si>
  <si>
    <t>Արժեքը/ինքնարժեքի և կանխատեսվող շահույթի հանրագումարը/</t>
  </si>
  <si>
    <t>ԱԱՀ</t>
  </si>
  <si>
    <t>Ընդհանուր գինը</t>
  </si>
  <si>
    <t>&lt;&lt;Արֆարմացիա&gt;&gt;ՓԲԸ</t>
  </si>
  <si>
    <t>&lt;&lt;Նատալի Ֆարմ&gt;&gt;ՍՊԸ</t>
  </si>
  <si>
    <t>&lt;&lt;Դեզսերվիս&gt;&gt; ՍՊԸ</t>
  </si>
  <si>
    <t>&lt;&lt;Արմենֆարմ&gt;&gt;ՍՊԸ</t>
  </si>
  <si>
    <t>24 425.00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</si>
</sst>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6"/>
  <sheetViews>
    <sheetView tabSelected="1" topLeftCell="A28" workbookViewId="0">
      <selection activeCell="M34" sqref="M34"/>
    </sheetView>
  </sheetViews>
  <sheetFormatPr defaultRowHeight="15" x14ac:dyDescent="0.25"/>
  <cols>
    <col min="1" max="1" width="5.140625" customWidth="1"/>
    <col min="2" max="2" width="44.7109375" customWidth="1"/>
    <col min="4" max="4" width="15.5703125" customWidth="1"/>
    <col min="5" max="5" width="10" customWidth="1"/>
    <col min="7" max="7" width="11.85546875" customWidth="1"/>
    <col min="10" max="10" width="12.42578125" customWidth="1"/>
    <col min="13" max="13" width="13.28515625" customWidth="1"/>
  </cols>
  <sheetData>
    <row r="2" spans="1:15" x14ac:dyDescent="0.25">
      <c r="C2" s="10" t="s">
        <v>0</v>
      </c>
      <c r="D2" s="10"/>
      <c r="E2" s="10"/>
      <c r="F2" s="10"/>
      <c r="G2" s="10"/>
      <c r="H2" s="10"/>
      <c r="I2" s="10"/>
      <c r="J2" s="10"/>
      <c r="K2" s="10"/>
    </row>
    <row r="3" spans="1:15" x14ac:dyDescent="0.25">
      <c r="C3" s="10"/>
      <c r="D3" s="10"/>
      <c r="E3" s="10"/>
      <c r="F3" s="10"/>
      <c r="G3" s="10"/>
      <c r="H3" s="10"/>
      <c r="I3" s="10"/>
      <c r="J3" s="10"/>
      <c r="K3" s="10"/>
    </row>
    <row r="5" spans="1:15" x14ac:dyDescent="0.25">
      <c r="A5" s="1"/>
      <c r="B5" s="1"/>
      <c r="C5" s="1"/>
      <c r="D5" s="11" t="s">
        <v>46</v>
      </c>
      <c r="E5" s="11"/>
      <c r="F5" s="11"/>
      <c r="G5" s="11" t="s">
        <v>47</v>
      </c>
      <c r="H5" s="11"/>
      <c r="I5" s="11"/>
      <c r="J5" s="11" t="s">
        <v>48</v>
      </c>
      <c r="K5" s="11"/>
      <c r="L5" s="11"/>
      <c r="M5" s="11" t="s">
        <v>49</v>
      </c>
      <c r="N5" s="11"/>
      <c r="O5" s="11"/>
    </row>
    <row r="6" spans="1:15" ht="120" x14ac:dyDescent="0.25">
      <c r="A6" s="1"/>
      <c r="B6" s="6" t="s">
        <v>41</v>
      </c>
      <c r="C6" s="6" t="s">
        <v>42</v>
      </c>
      <c r="D6" s="4" t="s">
        <v>43</v>
      </c>
      <c r="E6" s="3" t="s">
        <v>44</v>
      </c>
      <c r="F6" s="5" t="s">
        <v>45</v>
      </c>
      <c r="G6" s="4" t="s">
        <v>43</v>
      </c>
      <c r="H6" s="3" t="s">
        <v>44</v>
      </c>
      <c r="I6" s="5" t="s">
        <v>45</v>
      </c>
      <c r="J6" s="4" t="s">
        <v>43</v>
      </c>
      <c r="K6" s="3" t="s">
        <v>44</v>
      </c>
      <c r="L6" s="5" t="s">
        <v>45</v>
      </c>
      <c r="M6" s="4" t="s">
        <v>43</v>
      </c>
      <c r="N6" s="3" t="s">
        <v>44</v>
      </c>
      <c r="O6" s="5" t="s">
        <v>45</v>
      </c>
    </row>
    <row r="7" spans="1:15" x14ac:dyDescent="0.25">
      <c r="A7" s="1">
        <v>1</v>
      </c>
      <c r="B7" s="1" t="s">
        <v>1</v>
      </c>
      <c r="C7" s="7">
        <v>48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">
        <v>2</v>
      </c>
      <c r="B8" s="1" t="s">
        <v>2</v>
      </c>
      <c r="C8" s="7">
        <v>10</v>
      </c>
      <c r="D8" s="1"/>
      <c r="E8" s="1">
        <f t="shared" ref="E8:E9" si="0">D8*20%</f>
        <v>0</v>
      </c>
      <c r="F8" s="1">
        <f t="shared" ref="F8:F9" si="1">D8+E8</f>
        <v>0</v>
      </c>
      <c r="G8" s="1"/>
      <c r="H8" s="1">
        <f t="shared" ref="H8:H46" si="2">G8*20%</f>
        <v>0</v>
      </c>
      <c r="I8" s="1">
        <f t="shared" ref="I8:I46" si="3">G8+H8</f>
        <v>0</v>
      </c>
      <c r="J8" s="1"/>
      <c r="K8" s="1">
        <f t="shared" ref="K8:K46" si="4">J8*20%</f>
        <v>0</v>
      </c>
      <c r="L8" s="1">
        <f t="shared" ref="L8:L46" si="5">J8+K8</f>
        <v>0</v>
      </c>
      <c r="M8" s="1"/>
      <c r="N8" s="1">
        <f t="shared" ref="N8:N46" si="6">M8*20%</f>
        <v>0</v>
      </c>
      <c r="O8" s="1">
        <f t="shared" ref="O8:O46" si="7">M8+N8</f>
        <v>0</v>
      </c>
    </row>
    <row r="9" spans="1:15" x14ac:dyDescent="0.25">
      <c r="A9" s="1">
        <v>3</v>
      </c>
      <c r="B9" s="1" t="s">
        <v>3</v>
      </c>
      <c r="C9" s="7">
        <v>10</v>
      </c>
      <c r="D9" s="1"/>
      <c r="E9" s="1">
        <f t="shared" si="0"/>
        <v>0</v>
      </c>
      <c r="F9" s="1">
        <f t="shared" si="1"/>
        <v>0</v>
      </c>
      <c r="G9" s="1"/>
      <c r="H9" s="1">
        <f t="shared" si="2"/>
        <v>0</v>
      </c>
      <c r="I9" s="1">
        <f t="shared" si="3"/>
        <v>0</v>
      </c>
      <c r="J9" s="1"/>
      <c r="K9" s="1">
        <f t="shared" si="4"/>
        <v>0</v>
      </c>
      <c r="L9" s="1">
        <f t="shared" si="5"/>
        <v>0</v>
      </c>
      <c r="M9" s="1"/>
      <c r="N9" s="1">
        <f t="shared" si="6"/>
        <v>0</v>
      </c>
      <c r="O9" s="1">
        <f t="shared" si="7"/>
        <v>0</v>
      </c>
    </row>
    <row r="10" spans="1:15" x14ac:dyDescent="0.25">
      <c r="A10" s="1">
        <v>4</v>
      </c>
      <c r="B10" s="1" t="s">
        <v>4</v>
      </c>
      <c r="C10" s="7">
        <v>30</v>
      </c>
      <c r="D10" s="9" t="s">
        <v>50</v>
      </c>
      <c r="E10" s="1">
        <v>4885</v>
      </c>
      <c r="F10" s="1">
        <v>29310</v>
      </c>
      <c r="G10" s="1">
        <v>24200</v>
      </c>
      <c r="H10" s="1">
        <f t="shared" si="2"/>
        <v>4840</v>
      </c>
      <c r="I10" s="1">
        <f t="shared" si="3"/>
        <v>29040</v>
      </c>
      <c r="J10" s="1"/>
      <c r="K10" s="1">
        <f t="shared" si="4"/>
        <v>0</v>
      </c>
      <c r="L10" s="1">
        <f t="shared" si="5"/>
        <v>0</v>
      </c>
      <c r="M10" s="1"/>
      <c r="N10" s="1">
        <f t="shared" si="6"/>
        <v>0</v>
      </c>
      <c r="O10" s="1">
        <f t="shared" si="7"/>
        <v>0</v>
      </c>
    </row>
    <row r="11" spans="1:15" x14ac:dyDescent="0.25">
      <c r="A11" s="1">
        <v>5</v>
      </c>
      <c r="B11" s="1" t="s">
        <v>5</v>
      </c>
      <c r="C11" s="7">
        <v>150</v>
      </c>
      <c r="D11" s="1"/>
      <c r="E11" s="1">
        <f t="shared" ref="E11:E12" si="8">D11*20%</f>
        <v>0</v>
      </c>
      <c r="F11" s="1">
        <f t="shared" ref="F11:F46" si="9">D11+E11</f>
        <v>0</v>
      </c>
      <c r="G11" s="1"/>
      <c r="H11" s="1">
        <f t="shared" si="2"/>
        <v>0</v>
      </c>
      <c r="I11" s="1">
        <f t="shared" si="3"/>
        <v>0</v>
      </c>
      <c r="J11" s="1"/>
      <c r="K11" s="1">
        <f t="shared" si="4"/>
        <v>0</v>
      </c>
      <c r="L11" s="1">
        <f t="shared" si="5"/>
        <v>0</v>
      </c>
      <c r="M11" s="1"/>
      <c r="N11" s="1">
        <f t="shared" si="6"/>
        <v>0</v>
      </c>
      <c r="O11" s="1">
        <f t="shared" si="7"/>
        <v>0</v>
      </c>
    </row>
    <row r="12" spans="1:15" x14ac:dyDescent="0.25">
      <c r="A12" s="1">
        <v>6</v>
      </c>
      <c r="B12" s="1" t="s">
        <v>6</v>
      </c>
      <c r="C12" s="7">
        <v>500</v>
      </c>
      <c r="D12" s="1"/>
      <c r="E12" s="1">
        <f t="shared" si="8"/>
        <v>0</v>
      </c>
      <c r="F12" s="1">
        <f t="shared" si="9"/>
        <v>0</v>
      </c>
      <c r="G12" s="1">
        <v>3000</v>
      </c>
      <c r="H12" s="1">
        <f t="shared" si="2"/>
        <v>600</v>
      </c>
      <c r="I12" s="1">
        <f t="shared" si="3"/>
        <v>3600</v>
      </c>
      <c r="J12" s="1"/>
      <c r="K12" s="1">
        <f t="shared" si="4"/>
        <v>0</v>
      </c>
      <c r="L12" s="1">
        <f t="shared" si="5"/>
        <v>0</v>
      </c>
      <c r="M12" s="1"/>
      <c r="N12" s="1">
        <f t="shared" si="6"/>
        <v>0</v>
      </c>
      <c r="O12" s="1">
        <f t="shared" si="7"/>
        <v>0</v>
      </c>
    </row>
    <row r="13" spans="1:15" x14ac:dyDescent="0.25">
      <c r="A13" s="1">
        <v>7</v>
      </c>
      <c r="B13" s="1" t="s">
        <v>7</v>
      </c>
      <c r="C13" s="7">
        <v>200</v>
      </c>
      <c r="D13" s="1"/>
      <c r="E13" s="1">
        <f>D13*20%</f>
        <v>0</v>
      </c>
      <c r="F13" s="1">
        <f t="shared" si="9"/>
        <v>0</v>
      </c>
      <c r="G13" s="1">
        <v>1083.3330000000001</v>
      </c>
      <c r="H13" s="1">
        <f t="shared" si="2"/>
        <v>216.66660000000002</v>
      </c>
      <c r="I13" s="1">
        <f t="shared" si="3"/>
        <v>1299.9996000000001</v>
      </c>
      <c r="J13" s="1">
        <v>1700</v>
      </c>
      <c r="K13" s="1">
        <f t="shared" si="4"/>
        <v>340</v>
      </c>
      <c r="L13" s="1">
        <f t="shared" si="5"/>
        <v>2040</v>
      </c>
      <c r="M13" s="1"/>
      <c r="N13" s="1">
        <f t="shared" si="6"/>
        <v>0</v>
      </c>
      <c r="O13" s="1">
        <f t="shared" si="7"/>
        <v>0</v>
      </c>
    </row>
    <row r="14" spans="1:15" x14ac:dyDescent="0.25">
      <c r="A14" s="1">
        <v>8</v>
      </c>
      <c r="B14" s="1" t="s">
        <v>8</v>
      </c>
      <c r="C14" s="7">
        <v>10</v>
      </c>
      <c r="D14" s="1"/>
      <c r="E14" s="1">
        <f t="shared" ref="E14:E46" si="10">D14*20%</f>
        <v>0</v>
      </c>
      <c r="F14" s="1">
        <f t="shared" si="9"/>
        <v>0</v>
      </c>
      <c r="G14" s="1"/>
      <c r="H14" s="1">
        <f t="shared" si="2"/>
        <v>0</v>
      </c>
      <c r="I14" s="1">
        <f t="shared" si="3"/>
        <v>0</v>
      </c>
      <c r="J14" s="1"/>
      <c r="K14" s="1">
        <f t="shared" si="4"/>
        <v>0</v>
      </c>
      <c r="L14" s="1">
        <f t="shared" si="5"/>
        <v>0</v>
      </c>
      <c r="M14" s="1"/>
      <c r="N14" s="1">
        <f t="shared" si="6"/>
        <v>0</v>
      </c>
      <c r="O14" s="1">
        <f t="shared" si="7"/>
        <v>0</v>
      </c>
    </row>
    <row r="15" spans="1:15" x14ac:dyDescent="0.25">
      <c r="A15" s="1">
        <v>9</v>
      </c>
      <c r="B15" s="1" t="s">
        <v>9</v>
      </c>
      <c r="C15" s="7">
        <v>100</v>
      </c>
      <c r="D15" s="1"/>
      <c r="E15" s="1">
        <f t="shared" si="10"/>
        <v>0</v>
      </c>
      <c r="F15" s="1">
        <f t="shared" si="9"/>
        <v>0</v>
      </c>
      <c r="G15" s="1"/>
      <c r="H15" s="1">
        <f t="shared" si="2"/>
        <v>0</v>
      </c>
      <c r="I15" s="1">
        <f t="shared" si="3"/>
        <v>0</v>
      </c>
      <c r="J15" s="1"/>
      <c r="K15" s="1">
        <f t="shared" si="4"/>
        <v>0</v>
      </c>
      <c r="L15" s="1">
        <f t="shared" si="5"/>
        <v>0</v>
      </c>
      <c r="M15" s="1"/>
      <c r="N15" s="1">
        <f t="shared" si="6"/>
        <v>0</v>
      </c>
      <c r="O15" s="1">
        <f t="shared" si="7"/>
        <v>0</v>
      </c>
    </row>
    <row r="16" spans="1:15" x14ac:dyDescent="0.25">
      <c r="A16" s="1">
        <v>10</v>
      </c>
      <c r="B16" s="1" t="s">
        <v>10</v>
      </c>
      <c r="C16" s="7">
        <v>20</v>
      </c>
      <c r="D16" s="1"/>
      <c r="E16" s="1">
        <f t="shared" si="10"/>
        <v>0</v>
      </c>
      <c r="F16" s="1">
        <f t="shared" si="9"/>
        <v>0</v>
      </c>
      <c r="G16" s="1"/>
      <c r="H16" s="1">
        <f t="shared" si="2"/>
        <v>0</v>
      </c>
      <c r="I16" s="1">
        <f t="shared" si="3"/>
        <v>0</v>
      </c>
      <c r="J16" s="1">
        <v>7580</v>
      </c>
      <c r="K16" s="1">
        <f t="shared" si="4"/>
        <v>1516</v>
      </c>
      <c r="L16" s="1">
        <f t="shared" si="5"/>
        <v>9096</v>
      </c>
      <c r="M16" s="1"/>
      <c r="N16" s="1">
        <f t="shared" si="6"/>
        <v>0</v>
      </c>
      <c r="O16" s="1">
        <f t="shared" si="7"/>
        <v>0</v>
      </c>
    </row>
    <row r="17" spans="1:15" x14ac:dyDescent="0.25">
      <c r="A17" s="1">
        <v>11</v>
      </c>
      <c r="B17" s="1" t="s">
        <v>11</v>
      </c>
      <c r="C17" s="7">
        <v>300</v>
      </c>
      <c r="D17" s="1">
        <v>400</v>
      </c>
      <c r="E17" s="1">
        <f t="shared" si="10"/>
        <v>80</v>
      </c>
      <c r="F17" s="1">
        <f t="shared" si="9"/>
        <v>480</v>
      </c>
      <c r="G17" s="1"/>
      <c r="H17" s="1"/>
      <c r="I17" s="1"/>
      <c r="J17" s="1">
        <v>520</v>
      </c>
      <c r="K17" s="1">
        <f t="shared" si="4"/>
        <v>104</v>
      </c>
      <c r="L17" s="1">
        <f t="shared" si="5"/>
        <v>624</v>
      </c>
      <c r="M17" s="1"/>
      <c r="N17" s="1">
        <f t="shared" si="6"/>
        <v>0</v>
      </c>
      <c r="O17" s="1">
        <f t="shared" si="7"/>
        <v>0</v>
      </c>
    </row>
    <row r="18" spans="1:15" x14ac:dyDescent="0.25">
      <c r="A18" s="1">
        <v>12</v>
      </c>
      <c r="B18" s="1" t="s">
        <v>12</v>
      </c>
      <c r="C18" s="7">
        <v>40</v>
      </c>
      <c r="D18" s="1">
        <v>5100</v>
      </c>
      <c r="E18" s="1">
        <f t="shared" si="10"/>
        <v>1020</v>
      </c>
      <c r="F18" s="1">
        <f t="shared" si="9"/>
        <v>6120</v>
      </c>
      <c r="G18" s="1">
        <v>5209.3329999999996</v>
      </c>
      <c r="H18" s="1">
        <f t="shared" si="2"/>
        <v>1041.8666000000001</v>
      </c>
      <c r="I18" s="1">
        <f t="shared" si="3"/>
        <v>6251.1995999999999</v>
      </c>
      <c r="J18" s="1">
        <v>6166.67</v>
      </c>
      <c r="K18" s="1">
        <f t="shared" si="4"/>
        <v>1233.3340000000001</v>
      </c>
      <c r="L18" s="1">
        <v>7400</v>
      </c>
      <c r="M18" s="1"/>
      <c r="N18" s="1">
        <f t="shared" si="6"/>
        <v>0</v>
      </c>
      <c r="O18" s="1">
        <f t="shared" si="7"/>
        <v>0</v>
      </c>
    </row>
    <row r="19" spans="1:15" x14ac:dyDescent="0.25">
      <c r="A19" s="1">
        <v>13</v>
      </c>
      <c r="B19" s="1" t="s">
        <v>13</v>
      </c>
      <c r="C19" s="7">
        <v>50</v>
      </c>
      <c r="D19" s="1"/>
      <c r="E19" s="1">
        <f t="shared" si="10"/>
        <v>0</v>
      </c>
      <c r="F19" s="1">
        <f t="shared" si="9"/>
        <v>0</v>
      </c>
      <c r="G19" s="1"/>
      <c r="H19" s="1">
        <f t="shared" si="2"/>
        <v>0</v>
      </c>
      <c r="I19" s="1">
        <f t="shared" si="3"/>
        <v>0</v>
      </c>
      <c r="J19" s="1">
        <v>920.83</v>
      </c>
      <c r="K19" s="1">
        <f t="shared" si="4"/>
        <v>184.16600000000003</v>
      </c>
      <c r="L19" s="1">
        <v>1105</v>
      </c>
      <c r="M19" s="1"/>
      <c r="N19" s="1">
        <f t="shared" si="6"/>
        <v>0</v>
      </c>
      <c r="O19" s="1">
        <f t="shared" si="7"/>
        <v>0</v>
      </c>
    </row>
    <row r="20" spans="1:15" x14ac:dyDescent="0.25">
      <c r="A20" s="1">
        <v>14</v>
      </c>
      <c r="B20" s="1" t="s">
        <v>14</v>
      </c>
      <c r="C20" s="7">
        <v>150</v>
      </c>
      <c r="D20" s="1"/>
      <c r="E20" s="1">
        <f t="shared" si="10"/>
        <v>0</v>
      </c>
      <c r="F20" s="1">
        <f t="shared" si="9"/>
        <v>0</v>
      </c>
      <c r="G20" s="1"/>
      <c r="H20" s="1">
        <f t="shared" si="2"/>
        <v>0</v>
      </c>
      <c r="I20" s="1">
        <f t="shared" si="3"/>
        <v>0</v>
      </c>
      <c r="J20" s="1">
        <v>407.5</v>
      </c>
      <c r="K20" s="1">
        <f t="shared" si="4"/>
        <v>81.5</v>
      </c>
      <c r="L20" s="1">
        <f t="shared" si="5"/>
        <v>489</v>
      </c>
      <c r="M20" s="1"/>
      <c r="N20" s="1">
        <f t="shared" si="6"/>
        <v>0</v>
      </c>
      <c r="O20" s="1">
        <f t="shared" si="7"/>
        <v>0</v>
      </c>
    </row>
    <row r="21" spans="1:15" x14ac:dyDescent="0.25">
      <c r="A21" s="1">
        <v>15</v>
      </c>
      <c r="B21" s="1" t="s">
        <v>15</v>
      </c>
      <c r="C21" s="7">
        <v>50</v>
      </c>
      <c r="D21" s="1"/>
      <c r="E21" s="1">
        <f t="shared" si="10"/>
        <v>0</v>
      </c>
      <c r="F21" s="1">
        <f t="shared" si="9"/>
        <v>0</v>
      </c>
      <c r="G21" s="1"/>
      <c r="H21" s="1">
        <f t="shared" si="2"/>
        <v>0</v>
      </c>
      <c r="I21" s="1">
        <f t="shared" si="3"/>
        <v>0</v>
      </c>
      <c r="J21" s="1"/>
      <c r="K21" s="1">
        <f t="shared" si="4"/>
        <v>0</v>
      </c>
      <c r="L21" s="1">
        <f t="shared" si="5"/>
        <v>0</v>
      </c>
      <c r="M21" s="1"/>
      <c r="N21" s="1">
        <f t="shared" si="6"/>
        <v>0</v>
      </c>
      <c r="O21" s="1">
        <f t="shared" si="7"/>
        <v>0</v>
      </c>
    </row>
    <row r="22" spans="1:15" x14ac:dyDescent="0.25">
      <c r="A22" s="1">
        <v>16</v>
      </c>
      <c r="B22" s="1" t="s">
        <v>16</v>
      </c>
      <c r="C22" s="7">
        <v>20</v>
      </c>
      <c r="D22" s="1"/>
      <c r="E22" s="1">
        <f t="shared" si="10"/>
        <v>0</v>
      </c>
      <c r="F22" s="1">
        <f t="shared" si="9"/>
        <v>0</v>
      </c>
      <c r="G22" s="1"/>
      <c r="H22" s="1">
        <f t="shared" si="2"/>
        <v>0</v>
      </c>
      <c r="I22" s="1">
        <f t="shared" si="3"/>
        <v>0</v>
      </c>
      <c r="J22" s="1">
        <v>303.33</v>
      </c>
      <c r="K22" s="1">
        <f t="shared" si="4"/>
        <v>60.665999999999997</v>
      </c>
      <c r="L22" s="1">
        <v>364</v>
      </c>
      <c r="M22" s="1"/>
      <c r="N22" s="1">
        <f t="shared" si="6"/>
        <v>0</v>
      </c>
      <c r="O22" s="1">
        <f t="shared" si="7"/>
        <v>0</v>
      </c>
    </row>
    <row r="23" spans="1:15" x14ac:dyDescent="0.25">
      <c r="A23" s="1">
        <v>17</v>
      </c>
      <c r="B23" s="1" t="s">
        <v>17</v>
      </c>
      <c r="C23" s="7">
        <v>20</v>
      </c>
      <c r="D23" s="1"/>
      <c r="E23" s="1">
        <f t="shared" si="10"/>
        <v>0</v>
      </c>
      <c r="F23" s="1">
        <f t="shared" si="9"/>
        <v>0</v>
      </c>
      <c r="G23" s="1"/>
      <c r="H23" s="1">
        <f t="shared" si="2"/>
        <v>0</v>
      </c>
      <c r="I23" s="1">
        <f t="shared" si="3"/>
        <v>0</v>
      </c>
      <c r="J23" s="1">
        <v>1690</v>
      </c>
      <c r="K23" s="1">
        <f t="shared" si="4"/>
        <v>338</v>
      </c>
      <c r="L23" s="1">
        <f t="shared" si="5"/>
        <v>2028</v>
      </c>
      <c r="M23" s="1"/>
      <c r="N23" s="1">
        <f t="shared" si="6"/>
        <v>0</v>
      </c>
      <c r="O23" s="1">
        <f t="shared" si="7"/>
        <v>0</v>
      </c>
    </row>
    <row r="24" spans="1:15" x14ac:dyDescent="0.25">
      <c r="A24" s="1">
        <v>18</v>
      </c>
      <c r="B24" s="1" t="s">
        <v>18</v>
      </c>
      <c r="C24" s="7">
        <v>100</v>
      </c>
      <c r="D24" s="1"/>
      <c r="E24" s="1">
        <f t="shared" si="10"/>
        <v>0</v>
      </c>
      <c r="F24" s="1">
        <f t="shared" si="9"/>
        <v>0</v>
      </c>
      <c r="G24" s="1"/>
      <c r="H24" s="1">
        <f t="shared" si="2"/>
        <v>0</v>
      </c>
      <c r="I24" s="1">
        <f t="shared" si="3"/>
        <v>0</v>
      </c>
      <c r="J24" s="1">
        <v>1484.17</v>
      </c>
      <c r="K24" s="1">
        <f t="shared" si="4"/>
        <v>296.834</v>
      </c>
      <c r="L24" s="1">
        <v>1781</v>
      </c>
      <c r="M24" s="1"/>
      <c r="N24" s="1">
        <f t="shared" si="6"/>
        <v>0</v>
      </c>
      <c r="O24" s="1">
        <f t="shared" si="7"/>
        <v>0</v>
      </c>
    </row>
    <row r="25" spans="1:15" x14ac:dyDescent="0.25">
      <c r="A25" s="1">
        <v>19</v>
      </c>
      <c r="B25" s="1" t="s">
        <v>19</v>
      </c>
      <c r="C25" s="7">
        <v>270</v>
      </c>
      <c r="D25" s="1"/>
      <c r="E25" s="1">
        <f t="shared" si="10"/>
        <v>0</v>
      </c>
      <c r="F25" s="1">
        <f t="shared" si="9"/>
        <v>0</v>
      </c>
      <c r="G25" s="1">
        <v>296775</v>
      </c>
      <c r="H25" s="1">
        <f t="shared" si="2"/>
        <v>59355</v>
      </c>
      <c r="I25" s="1">
        <f t="shared" si="3"/>
        <v>356130</v>
      </c>
      <c r="J25" s="1">
        <v>320355</v>
      </c>
      <c r="K25" s="1">
        <f t="shared" si="4"/>
        <v>64071</v>
      </c>
      <c r="L25" s="1">
        <f t="shared" si="5"/>
        <v>384426</v>
      </c>
      <c r="M25" s="1"/>
      <c r="N25" s="1">
        <f t="shared" si="6"/>
        <v>0</v>
      </c>
      <c r="O25" s="1">
        <f t="shared" si="7"/>
        <v>0</v>
      </c>
    </row>
    <row r="26" spans="1:15" ht="42" customHeight="1" x14ac:dyDescent="0.25">
      <c r="A26" s="1">
        <v>20</v>
      </c>
      <c r="B26" s="2" t="s">
        <v>20</v>
      </c>
      <c r="C26" s="7">
        <v>20</v>
      </c>
      <c r="D26" s="1"/>
      <c r="E26" s="1">
        <f t="shared" si="10"/>
        <v>0</v>
      </c>
      <c r="F26" s="1">
        <f t="shared" si="9"/>
        <v>0</v>
      </c>
      <c r="G26" s="1"/>
      <c r="H26" s="1">
        <f t="shared" si="2"/>
        <v>0</v>
      </c>
      <c r="I26" s="1">
        <f t="shared" si="3"/>
        <v>0</v>
      </c>
      <c r="J26" s="1"/>
      <c r="K26" s="1">
        <f t="shared" si="4"/>
        <v>0</v>
      </c>
      <c r="L26" s="1">
        <f t="shared" si="5"/>
        <v>0</v>
      </c>
      <c r="M26" s="1"/>
      <c r="N26" s="1">
        <f t="shared" si="6"/>
        <v>0</v>
      </c>
      <c r="O26" s="1">
        <f t="shared" si="7"/>
        <v>0</v>
      </c>
    </row>
    <row r="27" spans="1:15" x14ac:dyDescent="0.25">
      <c r="A27" s="1">
        <v>21</v>
      </c>
      <c r="B27" s="1" t="s">
        <v>21</v>
      </c>
      <c r="C27" s="7">
        <v>400</v>
      </c>
      <c r="D27" s="1"/>
      <c r="E27" s="1">
        <f t="shared" si="10"/>
        <v>0</v>
      </c>
      <c r="F27" s="1">
        <f t="shared" si="9"/>
        <v>0</v>
      </c>
      <c r="G27" s="1">
        <v>1696.6669999999999</v>
      </c>
      <c r="H27" s="1">
        <f t="shared" si="2"/>
        <v>339.33339999999998</v>
      </c>
      <c r="I27" s="1">
        <f t="shared" si="3"/>
        <v>2036.0003999999999</v>
      </c>
      <c r="J27" s="1"/>
      <c r="K27" s="1">
        <f t="shared" si="4"/>
        <v>0</v>
      </c>
      <c r="L27" s="1">
        <f t="shared" si="5"/>
        <v>0</v>
      </c>
      <c r="M27" s="1"/>
      <c r="N27" s="1">
        <f t="shared" si="6"/>
        <v>0</v>
      </c>
      <c r="O27" s="1">
        <f t="shared" si="7"/>
        <v>0</v>
      </c>
    </row>
    <row r="28" spans="1:15" x14ac:dyDescent="0.25">
      <c r="A28" s="1">
        <v>22</v>
      </c>
      <c r="B28" s="1" t="s">
        <v>22</v>
      </c>
      <c r="C28" s="7">
        <v>200</v>
      </c>
      <c r="D28" s="1">
        <v>1665</v>
      </c>
      <c r="E28" s="1">
        <f t="shared" si="10"/>
        <v>333</v>
      </c>
      <c r="F28" s="1">
        <f t="shared" si="9"/>
        <v>1998</v>
      </c>
      <c r="G28" s="1"/>
      <c r="H28" s="1">
        <f t="shared" si="2"/>
        <v>0</v>
      </c>
      <c r="I28" s="1">
        <f t="shared" si="3"/>
        <v>0</v>
      </c>
      <c r="J28" s="1"/>
      <c r="K28" s="1">
        <f t="shared" si="4"/>
        <v>0</v>
      </c>
      <c r="L28" s="1">
        <f t="shared" si="5"/>
        <v>0</v>
      </c>
      <c r="M28" s="1"/>
      <c r="N28" s="1">
        <f t="shared" si="6"/>
        <v>0</v>
      </c>
      <c r="O28" s="1">
        <f t="shared" si="7"/>
        <v>0</v>
      </c>
    </row>
    <row r="29" spans="1:15" x14ac:dyDescent="0.25">
      <c r="A29" s="1">
        <v>23</v>
      </c>
      <c r="B29" s="1" t="s">
        <v>23</v>
      </c>
      <c r="C29" s="7">
        <v>75</v>
      </c>
      <c r="D29" s="1">
        <v>62437.5</v>
      </c>
      <c r="E29" s="1">
        <f t="shared" si="10"/>
        <v>12487.5</v>
      </c>
      <c r="F29" s="1">
        <f t="shared" si="9"/>
        <v>74925</v>
      </c>
      <c r="G29" s="1"/>
      <c r="H29" s="1">
        <f t="shared" si="2"/>
        <v>0</v>
      </c>
      <c r="I29" s="1">
        <f t="shared" si="3"/>
        <v>0</v>
      </c>
      <c r="J29" s="1">
        <v>466312.5</v>
      </c>
      <c r="K29" s="1">
        <f t="shared" si="4"/>
        <v>93262.5</v>
      </c>
      <c r="L29" s="1">
        <f t="shared" si="5"/>
        <v>559575</v>
      </c>
      <c r="M29" s="1"/>
      <c r="N29" s="1">
        <f t="shared" si="6"/>
        <v>0</v>
      </c>
      <c r="O29" s="1">
        <f t="shared" si="7"/>
        <v>0</v>
      </c>
    </row>
    <row r="30" spans="1:15" x14ac:dyDescent="0.25">
      <c r="A30" s="1">
        <v>24</v>
      </c>
      <c r="B30" s="1" t="s">
        <v>24</v>
      </c>
      <c r="C30" s="7">
        <v>3</v>
      </c>
      <c r="D30" s="1"/>
      <c r="E30" s="1">
        <f t="shared" si="10"/>
        <v>0</v>
      </c>
      <c r="F30" s="1">
        <f t="shared" si="9"/>
        <v>0</v>
      </c>
      <c r="G30" s="1"/>
      <c r="H30" s="1">
        <f t="shared" si="2"/>
        <v>0</v>
      </c>
      <c r="I30" s="1">
        <f t="shared" si="3"/>
        <v>0</v>
      </c>
      <c r="J30" s="1">
        <v>23250</v>
      </c>
      <c r="K30" s="1">
        <f t="shared" si="4"/>
        <v>4650</v>
      </c>
      <c r="L30" s="1">
        <f t="shared" si="5"/>
        <v>27900</v>
      </c>
      <c r="M30" s="1"/>
      <c r="N30" s="1">
        <f t="shared" si="6"/>
        <v>0</v>
      </c>
      <c r="O30" s="1">
        <f t="shared" si="7"/>
        <v>0</v>
      </c>
    </row>
    <row r="31" spans="1:15" ht="30" x14ac:dyDescent="0.25">
      <c r="A31" s="1">
        <v>25</v>
      </c>
      <c r="B31" s="2" t="s">
        <v>25</v>
      </c>
      <c r="C31" s="7">
        <v>100</v>
      </c>
      <c r="D31" s="1"/>
      <c r="E31" s="1">
        <f t="shared" si="10"/>
        <v>0</v>
      </c>
      <c r="F31" s="1">
        <f t="shared" si="9"/>
        <v>0</v>
      </c>
      <c r="G31" s="1"/>
      <c r="H31" s="1">
        <f t="shared" si="2"/>
        <v>0</v>
      </c>
      <c r="I31" s="1">
        <f t="shared" si="3"/>
        <v>0</v>
      </c>
      <c r="J31" s="1"/>
      <c r="K31" s="1">
        <f t="shared" si="4"/>
        <v>0</v>
      </c>
      <c r="L31" s="1">
        <f t="shared" si="5"/>
        <v>0</v>
      </c>
      <c r="M31" s="1"/>
      <c r="N31" s="1">
        <f t="shared" si="6"/>
        <v>0</v>
      </c>
      <c r="O31" s="1">
        <f t="shared" si="7"/>
        <v>0</v>
      </c>
    </row>
    <row r="32" spans="1:15" x14ac:dyDescent="0.25">
      <c r="A32" s="1">
        <v>26</v>
      </c>
      <c r="B32" s="1" t="s">
        <v>26</v>
      </c>
      <c r="C32" s="7">
        <v>40</v>
      </c>
      <c r="D32" s="1"/>
      <c r="E32" s="1">
        <f t="shared" si="10"/>
        <v>0</v>
      </c>
      <c r="F32" s="1">
        <f t="shared" si="9"/>
        <v>0</v>
      </c>
      <c r="G32" s="1"/>
      <c r="H32" s="1">
        <f t="shared" si="2"/>
        <v>0</v>
      </c>
      <c r="I32" s="1">
        <f t="shared" si="3"/>
        <v>0</v>
      </c>
      <c r="J32" s="1"/>
      <c r="K32" s="1">
        <f t="shared" si="4"/>
        <v>0</v>
      </c>
      <c r="L32" s="1">
        <f t="shared" si="5"/>
        <v>0</v>
      </c>
      <c r="M32" s="1"/>
      <c r="N32" s="1">
        <f t="shared" si="6"/>
        <v>0</v>
      </c>
      <c r="O32" s="1">
        <f t="shared" si="7"/>
        <v>0</v>
      </c>
    </row>
    <row r="33" spans="1:15" x14ac:dyDescent="0.25">
      <c r="A33" s="1">
        <v>27</v>
      </c>
      <c r="B33" s="1" t="s">
        <v>27</v>
      </c>
      <c r="C33" s="7">
        <v>10</v>
      </c>
      <c r="D33" s="1"/>
      <c r="E33" s="1">
        <f t="shared" si="10"/>
        <v>0</v>
      </c>
      <c r="F33" s="1">
        <f t="shared" si="9"/>
        <v>0</v>
      </c>
      <c r="G33" s="1"/>
      <c r="H33" s="1">
        <f t="shared" si="2"/>
        <v>0</v>
      </c>
      <c r="I33" s="1">
        <f t="shared" si="3"/>
        <v>0</v>
      </c>
      <c r="J33" s="1">
        <v>2116.67</v>
      </c>
      <c r="K33" s="1">
        <f t="shared" si="4"/>
        <v>423.33400000000006</v>
      </c>
      <c r="L33" s="1">
        <v>2540</v>
      </c>
      <c r="M33" s="1"/>
      <c r="N33" s="1">
        <f t="shared" si="6"/>
        <v>0</v>
      </c>
      <c r="O33" s="1">
        <f t="shared" si="7"/>
        <v>0</v>
      </c>
    </row>
    <row r="34" spans="1:15" x14ac:dyDescent="0.25">
      <c r="A34" s="1">
        <v>28</v>
      </c>
      <c r="B34" s="1" t="s">
        <v>28</v>
      </c>
      <c r="C34" s="7">
        <v>1</v>
      </c>
      <c r="D34" s="1"/>
      <c r="E34" s="1">
        <f t="shared" si="10"/>
        <v>0</v>
      </c>
      <c r="F34" s="1">
        <f t="shared" si="9"/>
        <v>0</v>
      </c>
      <c r="G34" s="1"/>
      <c r="H34" s="1">
        <f t="shared" si="2"/>
        <v>0</v>
      </c>
      <c r="I34" s="1">
        <f t="shared" si="3"/>
        <v>0</v>
      </c>
      <c r="J34" s="1"/>
      <c r="K34" s="1">
        <f t="shared" si="4"/>
        <v>0</v>
      </c>
      <c r="L34" s="1">
        <f t="shared" si="5"/>
        <v>0</v>
      </c>
      <c r="M34" s="1">
        <v>112500</v>
      </c>
      <c r="N34" s="1">
        <f t="shared" si="6"/>
        <v>22500</v>
      </c>
      <c r="O34" s="1">
        <f t="shared" si="7"/>
        <v>135000</v>
      </c>
    </row>
    <row r="35" spans="1:15" x14ac:dyDescent="0.25">
      <c r="A35" s="1">
        <v>29</v>
      </c>
      <c r="B35" s="1" t="s">
        <v>29</v>
      </c>
      <c r="C35" s="7">
        <v>30</v>
      </c>
      <c r="D35" s="1"/>
      <c r="E35" s="1">
        <f t="shared" si="10"/>
        <v>0</v>
      </c>
      <c r="F35" s="1">
        <f t="shared" si="9"/>
        <v>0</v>
      </c>
      <c r="G35" s="1"/>
      <c r="H35" s="1">
        <f t="shared" si="2"/>
        <v>0</v>
      </c>
      <c r="I35" s="1">
        <f t="shared" si="3"/>
        <v>0</v>
      </c>
      <c r="J35" s="1"/>
      <c r="K35" s="1">
        <f t="shared" si="4"/>
        <v>0</v>
      </c>
      <c r="L35" s="1">
        <f t="shared" si="5"/>
        <v>0</v>
      </c>
      <c r="M35" s="1"/>
      <c r="N35" s="1">
        <f t="shared" si="6"/>
        <v>0</v>
      </c>
      <c r="O35" s="1">
        <f t="shared" si="7"/>
        <v>0</v>
      </c>
    </row>
    <row r="36" spans="1:15" x14ac:dyDescent="0.25">
      <c r="A36" s="1">
        <v>30</v>
      </c>
      <c r="B36" s="1" t="s">
        <v>30</v>
      </c>
      <c r="C36" s="7">
        <v>150</v>
      </c>
      <c r="D36" s="1"/>
      <c r="E36" s="1">
        <f t="shared" si="10"/>
        <v>0</v>
      </c>
      <c r="F36" s="1">
        <f t="shared" si="9"/>
        <v>0</v>
      </c>
      <c r="G36" s="1"/>
      <c r="H36" s="1">
        <f t="shared" si="2"/>
        <v>0</v>
      </c>
      <c r="I36" s="1">
        <f t="shared" si="3"/>
        <v>0</v>
      </c>
      <c r="J36" s="1">
        <v>4810</v>
      </c>
      <c r="K36" s="1">
        <f t="shared" si="4"/>
        <v>962</v>
      </c>
      <c r="L36" s="1">
        <f t="shared" si="5"/>
        <v>5772</v>
      </c>
      <c r="M36" s="1"/>
      <c r="N36" s="1">
        <f t="shared" si="6"/>
        <v>0</v>
      </c>
      <c r="O36" s="1">
        <f t="shared" si="7"/>
        <v>0</v>
      </c>
    </row>
    <row r="37" spans="1:15" x14ac:dyDescent="0.25">
      <c r="A37" s="1">
        <v>31</v>
      </c>
      <c r="B37" s="1" t="s">
        <v>31</v>
      </c>
      <c r="C37" s="7">
        <v>2</v>
      </c>
      <c r="D37" s="1"/>
      <c r="E37" s="1">
        <f t="shared" si="10"/>
        <v>0</v>
      </c>
      <c r="F37" s="1">
        <f t="shared" si="9"/>
        <v>0</v>
      </c>
      <c r="G37" s="1"/>
      <c r="H37" s="1">
        <f t="shared" si="2"/>
        <v>0</v>
      </c>
      <c r="I37" s="1">
        <f t="shared" si="3"/>
        <v>0</v>
      </c>
      <c r="J37" s="1"/>
      <c r="K37" s="1">
        <f t="shared" si="4"/>
        <v>0</v>
      </c>
      <c r="L37" s="1">
        <f t="shared" si="5"/>
        <v>0</v>
      </c>
      <c r="M37" s="1"/>
      <c r="N37" s="1">
        <f t="shared" si="6"/>
        <v>0</v>
      </c>
      <c r="O37" s="1">
        <f t="shared" si="7"/>
        <v>0</v>
      </c>
    </row>
    <row r="38" spans="1:15" x14ac:dyDescent="0.25">
      <c r="A38" s="1">
        <v>32</v>
      </c>
      <c r="B38" s="1" t="s">
        <v>32</v>
      </c>
      <c r="C38" s="7">
        <v>50</v>
      </c>
      <c r="D38" s="1"/>
      <c r="E38" s="1">
        <f t="shared" si="10"/>
        <v>0</v>
      </c>
      <c r="F38" s="1">
        <f t="shared" si="9"/>
        <v>0</v>
      </c>
      <c r="G38" s="1"/>
      <c r="H38" s="1">
        <f t="shared" si="2"/>
        <v>0</v>
      </c>
      <c r="I38" s="1">
        <f t="shared" si="3"/>
        <v>0</v>
      </c>
      <c r="J38" s="1"/>
      <c r="K38" s="1">
        <f t="shared" si="4"/>
        <v>0</v>
      </c>
      <c r="L38" s="1">
        <f t="shared" si="5"/>
        <v>0</v>
      </c>
      <c r="M38" s="1"/>
      <c r="N38" s="1">
        <f t="shared" si="6"/>
        <v>0</v>
      </c>
      <c r="O38" s="1">
        <f t="shared" si="7"/>
        <v>0</v>
      </c>
    </row>
    <row r="39" spans="1:15" x14ac:dyDescent="0.25">
      <c r="A39" s="1">
        <v>33</v>
      </c>
      <c r="B39" s="1" t="s">
        <v>33</v>
      </c>
      <c r="C39" s="7">
        <v>20</v>
      </c>
      <c r="D39" s="1">
        <v>29150</v>
      </c>
      <c r="E39" s="1">
        <f t="shared" si="10"/>
        <v>5830</v>
      </c>
      <c r="F39" s="1">
        <f t="shared" si="9"/>
        <v>34980</v>
      </c>
      <c r="G39" s="1"/>
      <c r="H39" s="1">
        <f t="shared" si="2"/>
        <v>0</v>
      </c>
      <c r="I39" s="1">
        <f t="shared" si="3"/>
        <v>0</v>
      </c>
      <c r="J39" s="1">
        <v>34033.33</v>
      </c>
      <c r="K39" s="1">
        <f t="shared" si="4"/>
        <v>6806.6660000000011</v>
      </c>
      <c r="L39" s="1">
        <f t="shared" si="5"/>
        <v>40839.995999999999</v>
      </c>
      <c r="M39" s="1"/>
      <c r="N39" s="1">
        <f t="shared" si="6"/>
        <v>0</v>
      </c>
      <c r="O39" s="1">
        <f t="shared" si="7"/>
        <v>0</v>
      </c>
    </row>
    <row r="40" spans="1:15" x14ac:dyDescent="0.25">
      <c r="A40" s="1">
        <v>34</v>
      </c>
      <c r="B40" s="1" t="s">
        <v>34</v>
      </c>
      <c r="C40" s="7">
        <v>1</v>
      </c>
      <c r="D40" s="1"/>
      <c r="E40" s="1">
        <f t="shared" si="10"/>
        <v>0</v>
      </c>
      <c r="F40" s="1">
        <f t="shared" si="9"/>
        <v>0</v>
      </c>
      <c r="G40" s="1"/>
      <c r="H40" s="1">
        <f t="shared" si="2"/>
        <v>0</v>
      </c>
      <c r="I40" s="1">
        <f t="shared" si="3"/>
        <v>0</v>
      </c>
      <c r="J40" s="1">
        <v>23333.33</v>
      </c>
      <c r="K40" s="1">
        <f t="shared" si="4"/>
        <v>4666.6660000000002</v>
      </c>
      <c r="L40" s="1">
        <f t="shared" si="5"/>
        <v>27999.996000000003</v>
      </c>
      <c r="M40" s="1"/>
      <c r="N40" s="1">
        <f t="shared" si="6"/>
        <v>0</v>
      </c>
      <c r="O40" s="1">
        <f t="shared" si="7"/>
        <v>0</v>
      </c>
    </row>
    <row r="41" spans="1:15" x14ac:dyDescent="0.25">
      <c r="A41" s="1">
        <v>35</v>
      </c>
      <c r="B41" s="1" t="s">
        <v>35</v>
      </c>
      <c r="C41" s="7">
        <v>10</v>
      </c>
      <c r="D41" s="1"/>
      <c r="E41" s="1">
        <f t="shared" si="10"/>
        <v>0</v>
      </c>
      <c r="F41" s="1">
        <f t="shared" si="9"/>
        <v>0</v>
      </c>
      <c r="G41" s="1"/>
      <c r="H41" s="1">
        <f t="shared" si="2"/>
        <v>0</v>
      </c>
      <c r="I41" s="1">
        <f t="shared" si="3"/>
        <v>0</v>
      </c>
      <c r="J41" s="1">
        <v>4583.33</v>
      </c>
      <c r="K41" s="1">
        <f t="shared" si="4"/>
        <v>916.66600000000005</v>
      </c>
      <c r="L41" s="1">
        <v>5500</v>
      </c>
      <c r="M41" s="1"/>
      <c r="N41" s="1">
        <f t="shared" si="6"/>
        <v>0</v>
      </c>
      <c r="O41" s="1">
        <f t="shared" si="7"/>
        <v>0</v>
      </c>
    </row>
    <row r="42" spans="1:15" x14ac:dyDescent="0.25">
      <c r="A42" s="1">
        <v>36</v>
      </c>
      <c r="B42" s="1" t="s">
        <v>36</v>
      </c>
      <c r="C42" s="7">
        <v>6</v>
      </c>
      <c r="D42" s="1">
        <v>5600</v>
      </c>
      <c r="E42" s="1">
        <f t="shared" si="10"/>
        <v>1120</v>
      </c>
      <c r="F42" s="1">
        <f t="shared" si="9"/>
        <v>6720</v>
      </c>
      <c r="G42" s="1"/>
      <c r="H42" s="1">
        <f t="shared" si="2"/>
        <v>0</v>
      </c>
      <c r="I42" s="1">
        <f t="shared" si="3"/>
        <v>0</v>
      </c>
      <c r="J42" s="1">
        <v>5740</v>
      </c>
      <c r="K42" s="1">
        <f t="shared" si="4"/>
        <v>1148</v>
      </c>
      <c r="L42" s="1">
        <f t="shared" si="5"/>
        <v>6888</v>
      </c>
      <c r="M42" s="1"/>
      <c r="N42" s="1">
        <f t="shared" si="6"/>
        <v>0</v>
      </c>
      <c r="O42" s="1">
        <f t="shared" si="7"/>
        <v>0</v>
      </c>
    </row>
    <row r="43" spans="1:15" x14ac:dyDescent="0.25">
      <c r="A43" s="1">
        <v>37</v>
      </c>
      <c r="B43" s="1" t="s">
        <v>37</v>
      </c>
      <c r="C43" s="7">
        <v>330</v>
      </c>
      <c r="D43" s="1">
        <v>29700</v>
      </c>
      <c r="E43" s="1">
        <f t="shared" si="10"/>
        <v>5940</v>
      </c>
      <c r="F43" s="1">
        <f t="shared" si="9"/>
        <v>35640</v>
      </c>
      <c r="G43" s="1"/>
      <c r="H43" s="1">
        <f t="shared" si="2"/>
        <v>0</v>
      </c>
      <c r="I43" s="1">
        <f t="shared" si="3"/>
        <v>0</v>
      </c>
      <c r="J43" s="1">
        <v>37675</v>
      </c>
      <c r="K43" s="1">
        <f t="shared" si="4"/>
        <v>7535</v>
      </c>
      <c r="L43" s="1">
        <f t="shared" si="5"/>
        <v>45210</v>
      </c>
      <c r="M43" s="1"/>
      <c r="N43" s="1">
        <f t="shared" si="6"/>
        <v>0</v>
      </c>
      <c r="O43" s="1">
        <f t="shared" si="7"/>
        <v>0</v>
      </c>
    </row>
    <row r="44" spans="1:15" x14ac:dyDescent="0.25">
      <c r="A44" s="1">
        <v>38</v>
      </c>
      <c r="B44" s="1" t="s">
        <v>38</v>
      </c>
      <c r="C44" s="7">
        <v>4</v>
      </c>
      <c r="D44" s="1"/>
      <c r="E44" s="1"/>
      <c r="F44" s="1"/>
      <c r="G44" s="1"/>
      <c r="H44" s="1">
        <f t="shared" si="2"/>
        <v>0</v>
      </c>
      <c r="I44" s="1">
        <f t="shared" si="3"/>
        <v>0</v>
      </c>
      <c r="J44" s="1">
        <v>14633.33</v>
      </c>
      <c r="K44" s="1">
        <f t="shared" si="4"/>
        <v>2926.6660000000002</v>
      </c>
      <c r="L44" s="1">
        <f t="shared" si="5"/>
        <v>17559.995999999999</v>
      </c>
      <c r="M44" s="1"/>
      <c r="N44" s="1">
        <f t="shared" si="6"/>
        <v>0</v>
      </c>
      <c r="O44" s="1">
        <f t="shared" si="7"/>
        <v>0</v>
      </c>
    </row>
    <row r="45" spans="1:15" x14ac:dyDescent="0.25">
      <c r="A45" s="1">
        <v>39</v>
      </c>
      <c r="B45" s="1" t="s">
        <v>39</v>
      </c>
      <c r="C45" s="7">
        <v>600</v>
      </c>
      <c r="D45" s="1"/>
      <c r="E45" s="1">
        <f t="shared" si="10"/>
        <v>0</v>
      </c>
      <c r="F45" s="1">
        <f t="shared" si="9"/>
        <v>0</v>
      </c>
      <c r="G45" s="1"/>
      <c r="H45" s="1">
        <f t="shared" si="2"/>
        <v>0</v>
      </c>
      <c r="I45" s="1">
        <f t="shared" si="3"/>
        <v>0</v>
      </c>
      <c r="J45" s="1">
        <v>1250</v>
      </c>
      <c r="K45" s="1">
        <f t="shared" si="4"/>
        <v>250</v>
      </c>
      <c r="L45" s="1">
        <f t="shared" si="5"/>
        <v>1500</v>
      </c>
      <c r="M45" s="1"/>
      <c r="N45" s="1">
        <f t="shared" si="6"/>
        <v>0</v>
      </c>
      <c r="O45" s="1">
        <f t="shared" si="7"/>
        <v>0</v>
      </c>
    </row>
    <row r="46" spans="1:15" ht="30" x14ac:dyDescent="0.25">
      <c r="A46" s="1">
        <v>40</v>
      </c>
      <c r="B46" s="2" t="s">
        <v>40</v>
      </c>
      <c r="C46" s="7">
        <v>10</v>
      </c>
      <c r="D46" s="1"/>
      <c r="E46" s="1">
        <f t="shared" si="10"/>
        <v>0</v>
      </c>
      <c r="F46" s="1">
        <f t="shared" si="9"/>
        <v>0</v>
      </c>
      <c r="G46" s="1"/>
      <c r="H46" s="1">
        <f t="shared" si="2"/>
        <v>0</v>
      </c>
      <c r="I46" s="1">
        <f t="shared" si="3"/>
        <v>0</v>
      </c>
      <c r="J46" s="1"/>
      <c r="K46" s="1">
        <f t="shared" si="4"/>
        <v>0</v>
      </c>
      <c r="L46" s="1">
        <f t="shared" si="5"/>
        <v>0</v>
      </c>
      <c r="M46" s="1"/>
      <c r="N46" s="1">
        <f t="shared" si="6"/>
        <v>0</v>
      </c>
      <c r="O46" s="1">
        <f t="shared" si="7"/>
        <v>0</v>
      </c>
    </row>
  </sheetData>
  <mergeCells count="5">
    <mergeCell ref="C2:K3"/>
    <mergeCell ref="D5:F5"/>
    <mergeCell ref="G5:I5"/>
    <mergeCell ref="J5:L5"/>
    <mergeCell ref="M5:O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2018-02-28T06:48:35Z</dcterms:modified>
</cp:coreProperties>
</file>